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8A7AE497-5557-4BC0-839D-5A749C6730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M25" i="1" l="1"/>
  <c r="Q20" i="1" l="1"/>
  <c r="Q23" i="1"/>
  <c r="O13" i="1"/>
  <c r="O15" i="1"/>
  <c r="O17" i="1"/>
  <c r="O19" i="1"/>
  <c r="O22" i="1"/>
  <c r="O11" i="1"/>
  <c r="J25" i="1"/>
  <c r="Q24" i="1" l="1"/>
  <c r="Q16" i="1"/>
  <c r="Q14" i="1"/>
  <c r="Q21" i="1"/>
  <c r="Q18" i="1"/>
  <c r="Q12" i="1"/>
  <c r="O21" i="1"/>
  <c r="O18" i="1"/>
  <c r="O12" i="1"/>
  <c r="Q22" i="1"/>
  <c r="Q19" i="1"/>
  <c r="Q15" i="1"/>
  <c r="Q13" i="1"/>
  <c r="Q11" i="1"/>
  <c r="O24" i="1"/>
  <c r="O23" i="1"/>
  <c r="O20" i="1"/>
  <c r="O16" i="1"/>
  <c r="O14" i="1"/>
  <c r="Q17" i="1"/>
  <c r="L25" i="1"/>
  <c r="I25" i="1"/>
  <c r="O25" i="1" l="1"/>
  <c r="Q25" i="1"/>
  <c r="P11" i="1"/>
  <c r="P25" i="1" s="1"/>
  <c r="G25" i="1"/>
  <c r="N11" i="1"/>
  <c r="N25" i="1" s="1"/>
</calcChain>
</file>

<file path=xl/sharedStrings.xml><?xml version="1.0" encoding="utf-8"?>
<sst xmlns="http://schemas.openxmlformats.org/spreadsheetml/2006/main" count="44" uniqueCount="38">
  <si>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</si>
  <si>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</si>
  <si>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</si>
  <si>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</si>
  <si>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</si>
  <si>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</si>
  <si>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</si>
  <si>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</si>
  <si>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</si>
  <si>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</si>
  <si>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</si>
  <si>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</si>
  <si>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</si>
  <si>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</si>
  <si>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</si>
  <si>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</si>
  <si>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r>
      <t>Սեղան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մանկական</t>
    </r>
    <r>
      <rPr>
        <sz val="10"/>
        <color theme="1"/>
        <rFont val="Arial LatArm"/>
        <family val="2"/>
      </rPr>
      <t xml:space="preserve"> 4 </t>
    </r>
    <r>
      <rPr>
        <sz val="10"/>
        <color theme="1"/>
        <rFont val="Arial"/>
        <family val="2"/>
        <charset val="204"/>
      </rPr>
      <t>տեղ</t>
    </r>
    <r>
      <rPr>
        <sz val="10"/>
        <color theme="1"/>
        <rFont val="Arial LatArm"/>
        <family val="2"/>
      </rPr>
      <t>.</t>
    </r>
  </si>
  <si>
    <r>
      <t>Սեղան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ուսուցչի</t>
    </r>
  </si>
  <si>
    <r>
      <t>Աթոռ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մանկական</t>
    </r>
  </si>
  <si>
    <r>
      <t>Աթոռ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կիսափոփուկ</t>
    </r>
  </si>
  <si>
    <t>նստարան</t>
  </si>
  <si>
    <r>
      <t>Զգեստապահարան</t>
    </r>
    <r>
      <rPr>
        <sz val="10"/>
        <color theme="1"/>
        <rFont val="Arial LatArm"/>
        <family val="2"/>
      </rPr>
      <t xml:space="preserve"> </t>
    </r>
  </si>
  <si>
    <t>Զգեստապահարան</t>
  </si>
  <si>
    <r>
      <t>Պահարան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խաղալիքի</t>
    </r>
    <r>
      <rPr>
        <sz val="10"/>
        <color theme="1"/>
        <rFont val="Arial LatArm"/>
        <family val="2"/>
      </rPr>
      <t xml:space="preserve"> </t>
    </r>
  </si>
  <si>
    <r>
      <t>Պահարան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սպիտակեղենի</t>
    </r>
  </si>
  <si>
    <t>Սեղան</t>
  </si>
  <si>
    <r>
      <t>Մահճակալ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երկհարկանի</t>
    </r>
  </si>
  <si>
    <r>
      <t>Աթոռ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դահլիճի</t>
    </r>
  </si>
  <si>
    <r>
      <t>Սպունգ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Arial"/>
        <family val="2"/>
        <charset val="204"/>
      </rPr>
      <t>մահճակալի</t>
    </r>
  </si>
  <si>
    <t xml:space="preserve">ՀԱՅԱՍՏԱՆԻ ՀԱՆՐԱՊԵՏՈՒԹՅԱՆ </t>
  </si>
  <si>
    <t>ԱՐՄԱՎԻՐԻ ՄԱՐԶԻ ԽՈՅ ՀԱՄԱՅՆՔԻ</t>
  </si>
  <si>
    <t>ՀԱՎԵԼՎԱԾ 17</t>
  </si>
  <si>
    <t>ՑՈՒՑԱԿ</t>
  </si>
  <si>
    <t>ՇԱՀՈՒՄՅԱՆ ՄԱՆԿԱՊԱՐՏԵԶ ՀՈԱԿ-Ի  ՀԻՄՆԱԿԱՆ ՄԻՋՈՑՆԵՐԻ ԳՈՒՅՔԱԳՐՄԱՆ</t>
  </si>
  <si>
    <t>Հ/Հ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</si>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</sst>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0"/>
      <color theme="1"/>
      <name val="Arial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" fillId="0" borderId="0" xfId="0" applyFont="1" applyFill="1" applyAlignment="1">
      <alignment vertical="top"/>
    </xf>
    <xf numFmtId="49" fontId="0" fillId="0" borderId="1" xfId="0" applyNumberForma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top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13</xdr:row>
      <xdr:rowOff>142875</xdr:rowOff>
    </xdr:from>
    <xdr:to>
      <xdr:col>1</xdr:col>
      <xdr:colOff>1657350</xdr:colOff>
      <xdr:row>13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09700" y="95535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13</xdr:row>
      <xdr:rowOff>142875</xdr:rowOff>
    </xdr:from>
    <xdr:to>
      <xdr:col>1</xdr:col>
      <xdr:colOff>171450</xdr:colOff>
      <xdr:row>13</xdr:row>
      <xdr:rowOff>142875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409700" y="95535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workbookViewId="0">
      <selection activeCell="U24" sqref="U24"/>
    </sheetView>
  </sheetViews>
  <sheetFormatPr defaultRowHeight="16.5" x14ac:dyDescent="0.3"/>
  <cols>
    <col min="1" max="1" width="4.85546875" style="31" customWidth="1"/>
    <col min="2" max="2" width="31.28515625" style="18" customWidth="1"/>
    <col min="3" max="3" width="20.140625" style="5" customWidth="1"/>
    <col min="4" max="4" width="15.140625" style="5" hidden="1" customWidth="1"/>
    <col min="5" max="5" width="13.140625" style="1" hidden="1" customWidth="1"/>
    <col min="6" max="6" width="9.42578125" style="1" hidden="1" customWidth="1"/>
    <col min="7" max="7" width="8.42578125" style="5" customWidth="1"/>
    <col min="8" max="8" width="1.7109375" style="5" hidden="1" customWidth="1"/>
    <col min="9" max="9" width="13.42578125" style="5" customWidth="1"/>
    <col min="10" max="10" width="8.28515625" style="5" customWidth="1"/>
    <col min="11" max="11" width="13.5703125" style="5" hidden="1" customWidth="1"/>
    <col min="12" max="12" width="13.42578125" style="5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29"/>
      <c r="B1" s="15"/>
      <c r="C1" s="7"/>
      <c r="D1" s="7"/>
      <c r="E1" s="6"/>
      <c r="F1" s="6"/>
      <c r="G1" s="32"/>
      <c r="H1" s="7"/>
      <c r="I1" s="52" t="s">
        <v>31</v>
      </c>
      <c r="J1" s="52"/>
      <c r="K1" s="52"/>
      <c r="L1" s="52"/>
    </row>
    <row r="2" spans="1:18" ht="17.25" x14ac:dyDescent="0.3">
      <c r="A2" s="29"/>
      <c r="B2" s="15"/>
      <c r="C2" s="7"/>
      <c r="D2" s="7"/>
      <c r="E2" s="6"/>
      <c r="F2" s="62" t="s">
        <v>29</v>
      </c>
      <c r="G2" s="62"/>
      <c r="H2" s="62"/>
      <c r="I2" s="62"/>
      <c r="J2" s="62"/>
      <c r="K2" s="62"/>
      <c r="L2" s="62"/>
    </row>
    <row r="3" spans="1:18" ht="17.25" x14ac:dyDescent="0.3">
      <c r="A3" s="29"/>
      <c r="B3" s="15"/>
      <c r="C3" s="7"/>
      <c r="D3" s="7"/>
      <c r="E3" s="6"/>
      <c r="F3" s="62" t="s">
        <v>30</v>
      </c>
      <c r="G3" s="62"/>
      <c r="H3" s="62"/>
      <c r="I3" s="62"/>
      <c r="J3" s="62"/>
      <c r="K3" s="62"/>
      <c r="L3" s="62"/>
    </row>
    <row r="4" spans="1:18" ht="17.25" x14ac:dyDescent="0.3">
      <c r="A4" s="29"/>
      <c r="B4" s="15"/>
      <c r="C4" s="7"/>
      <c r="D4" s="7"/>
      <c r="E4" s="6"/>
      <c r="F4" s="62" t="s">
        <v>35</v>
      </c>
      <c r="G4" s="62"/>
      <c r="H4" s="62"/>
      <c r="I4" s="62"/>
      <c r="J4" s="62"/>
      <c r="K4" s="62"/>
      <c r="L4" s="62"/>
    </row>
    <row r="5" spans="1:18" ht="17.25" x14ac:dyDescent="0.3">
      <c r="A5" s="29"/>
      <c r="B5" s="15"/>
      <c r="C5" s="7"/>
      <c r="D5" s="7"/>
      <c r="E5" s="6"/>
      <c r="F5" s="62" t="s">
        <v>36</v>
      </c>
      <c r="G5" s="62"/>
      <c r="H5" s="62"/>
      <c r="I5" s="62"/>
      <c r="J5" s="62"/>
      <c r="K5" s="62"/>
      <c r="L5" s="62"/>
    </row>
    <row r="6" spans="1:18" ht="17.25" customHeight="1" x14ac:dyDescent="0.3">
      <c r="A6" s="29"/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8" x14ac:dyDescent="0.3">
      <c r="A7" s="54" t="s">
        <v>33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8" ht="47.25" customHeight="1" x14ac:dyDescent="0.3">
      <c r="A8" s="60" t="s">
        <v>34</v>
      </c>
      <c r="B8" s="44" t="s">
        <v>0</v>
      </c>
      <c r="C8" s="44" t="s">
        <v>1</v>
      </c>
      <c r="D8" s="57" t="s">
        <v>2</v>
      </c>
      <c r="E8" s="58"/>
      <c r="F8" s="59"/>
      <c r="G8" s="49" t="s">
        <v>5</v>
      </c>
      <c r="H8" s="50"/>
      <c r="I8" s="51"/>
      <c r="J8" s="49" t="s">
        <v>6</v>
      </c>
      <c r="K8" s="50"/>
      <c r="L8" s="51"/>
      <c r="M8" s="55" t="s">
        <v>12</v>
      </c>
      <c r="N8" s="47" t="s">
        <v>13</v>
      </c>
      <c r="O8" s="48"/>
      <c r="P8" s="47" t="s">
        <v>14</v>
      </c>
      <c r="Q8" s="48"/>
    </row>
    <row r="9" spans="1:18" ht="33" customHeight="1" x14ac:dyDescent="0.3">
      <c r="A9" s="61"/>
      <c r="B9" s="45"/>
      <c r="C9" s="45"/>
      <c r="D9" s="8" t="s">
        <v>3</v>
      </c>
      <c r="E9" s="9" t="s">
        <v>7</v>
      </c>
      <c r="F9" s="9" t="s">
        <v>8</v>
      </c>
      <c r="G9" s="9" t="s">
        <v>9</v>
      </c>
      <c r="H9" s="9" t="s">
        <v>10</v>
      </c>
      <c r="I9" s="9" t="s">
        <v>15</v>
      </c>
      <c r="J9" s="9" t="s">
        <v>9</v>
      </c>
      <c r="K9" s="9" t="s">
        <v>10</v>
      </c>
      <c r="L9" s="9" t="s">
        <v>15</v>
      </c>
      <c r="M9" s="55"/>
      <c r="N9" s="2" t="s">
        <v>9</v>
      </c>
      <c r="O9" s="2" t="s">
        <v>11</v>
      </c>
      <c r="P9" s="2" t="s">
        <v>9</v>
      </c>
      <c r="Q9" s="4" t="s">
        <v>11</v>
      </c>
    </row>
    <row r="10" spans="1:18" ht="17.25" thickBot="1" x14ac:dyDescent="0.35">
      <c r="A10" s="9">
        <v>1</v>
      </c>
      <c r="B10" s="16">
        <v>2</v>
      </c>
      <c r="C10" s="8">
        <v>3</v>
      </c>
      <c r="D10" s="8">
        <v>4</v>
      </c>
      <c r="E10" s="9">
        <v>5</v>
      </c>
      <c r="F10" s="10">
        <v>6</v>
      </c>
      <c r="G10" s="10">
        <v>7</v>
      </c>
      <c r="H10" s="9"/>
      <c r="I10" s="9">
        <v>8</v>
      </c>
      <c r="J10" s="10">
        <v>9</v>
      </c>
      <c r="K10" s="9"/>
      <c r="L10" s="33">
        <v>10</v>
      </c>
      <c r="M10" s="11">
        <v>10</v>
      </c>
      <c r="N10" s="11">
        <v>10</v>
      </c>
      <c r="O10" s="11">
        <v>10</v>
      </c>
      <c r="P10" s="11">
        <v>10</v>
      </c>
      <c r="Q10" s="11">
        <v>10</v>
      </c>
      <c r="R10" s="11">
        <v>10</v>
      </c>
    </row>
    <row r="11" spans="1:18" ht="16.5" customHeight="1" thickBot="1" x14ac:dyDescent="0.35">
      <c r="A11" s="9">
        <v>1</v>
      </c>
      <c r="B11" s="22" t="s">
        <v>16</v>
      </c>
      <c r="C11" s="24">
        <v>42000</v>
      </c>
      <c r="D11" s="19"/>
      <c r="E11" s="13"/>
      <c r="F11" s="13"/>
      <c r="G11" s="27">
        <v>16</v>
      </c>
      <c r="H11" s="34">
        <v>12003463</v>
      </c>
      <c r="I11" s="27">
        <v>27500</v>
      </c>
      <c r="J11" s="27">
        <v>16</v>
      </c>
      <c r="K11" s="35">
        <v>12003463</v>
      </c>
      <c r="L11" s="27">
        <v>440000</v>
      </c>
      <c r="M11" s="3"/>
      <c r="N11" s="3">
        <f>G11-J11</f>
        <v>0</v>
      </c>
      <c r="O11" s="3">
        <f t="shared" ref="O11:O20" si="0">I11-L11</f>
        <v>-412500</v>
      </c>
      <c r="P11" s="3">
        <f>J11-G11</f>
        <v>0</v>
      </c>
      <c r="Q11" s="3">
        <f t="shared" ref="Q11:Q23" si="1">L11-I11</f>
        <v>412500</v>
      </c>
    </row>
    <row r="12" spans="1:18" ht="16.5" customHeight="1" thickBot="1" x14ac:dyDescent="0.35">
      <c r="A12" s="9">
        <v>2</v>
      </c>
      <c r="B12" s="23" t="s">
        <v>17</v>
      </c>
      <c r="C12" s="25">
        <v>42000</v>
      </c>
      <c r="D12" s="19"/>
      <c r="E12" s="12"/>
      <c r="F12" s="13"/>
      <c r="G12" s="28">
        <v>3</v>
      </c>
      <c r="H12" s="34">
        <v>11570436</v>
      </c>
      <c r="I12" s="28">
        <v>45000</v>
      </c>
      <c r="J12" s="28">
        <v>3</v>
      </c>
      <c r="K12" s="35">
        <v>11570436</v>
      </c>
      <c r="L12" s="28">
        <v>135000</v>
      </c>
      <c r="M12" s="3"/>
      <c r="N12" s="3">
        <f t="shared" ref="N12:N24" si="2">G12-J12</f>
        <v>0</v>
      </c>
      <c r="O12" s="3">
        <f t="shared" si="0"/>
        <v>-90000</v>
      </c>
      <c r="P12" s="3">
        <f t="shared" ref="P12:P24" si="3">J12-G12</f>
        <v>0</v>
      </c>
      <c r="Q12" s="3">
        <f t="shared" si="1"/>
        <v>90000</v>
      </c>
    </row>
    <row r="13" spans="1:18" ht="17.25" customHeight="1" thickBot="1" x14ac:dyDescent="0.35">
      <c r="A13" s="9">
        <v>3</v>
      </c>
      <c r="B13" s="23" t="s">
        <v>18</v>
      </c>
      <c r="C13" s="25">
        <v>42000</v>
      </c>
      <c r="D13" s="19"/>
      <c r="E13" s="12"/>
      <c r="F13" s="13"/>
      <c r="G13" s="28">
        <v>65</v>
      </c>
      <c r="H13" s="34">
        <v>4000000</v>
      </c>
      <c r="I13" s="28">
        <v>10450</v>
      </c>
      <c r="J13" s="28">
        <v>65</v>
      </c>
      <c r="K13" s="35">
        <v>4000000</v>
      </c>
      <c r="L13" s="28">
        <v>679250</v>
      </c>
      <c r="M13" s="3"/>
      <c r="N13" s="3">
        <f t="shared" si="2"/>
        <v>0</v>
      </c>
      <c r="O13" s="3">
        <f t="shared" si="0"/>
        <v>-668800</v>
      </c>
      <c r="P13" s="3">
        <f t="shared" si="3"/>
        <v>0</v>
      </c>
      <c r="Q13" s="3">
        <f t="shared" si="1"/>
        <v>668800</v>
      </c>
    </row>
    <row r="14" spans="1:18" ht="18" customHeight="1" thickBot="1" x14ac:dyDescent="0.35">
      <c r="A14" s="9">
        <v>4</v>
      </c>
      <c r="B14" s="23" t="s">
        <v>19</v>
      </c>
      <c r="C14" s="25">
        <v>42000</v>
      </c>
      <c r="D14" s="19"/>
      <c r="E14" s="12"/>
      <c r="F14" s="13"/>
      <c r="G14" s="28">
        <v>15</v>
      </c>
      <c r="H14" s="36">
        <v>284081</v>
      </c>
      <c r="I14" s="28">
        <v>15000</v>
      </c>
      <c r="J14" s="28">
        <v>15</v>
      </c>
      <c r="K14" s="35">
        <v>284081</v>
      </c>
      <c r="L14" s="28">
        <v>225000</v>
      </c>
      <c r="M14" s="3"/>
      <c r="N14" s="3">
        <f t="shared" si="2"/>
        <v>0</v>
      </c>
      <c r="O14" s="3">
        <f t="shared" si="0"/>
        <v>-210000</v>
      </c>
      <c r="P14" s="3">
        <f t="shared" si="3"/>
        <v>0</v>
      </c>
      <c r="Q14" s="3">
        <f t="shared" si="1"/>
        <v>210000</v>
      </c>
    </row>
    <row r="15" spans="1:18" ht="16.5" customHeight="1" thickBot="1" x14ac:dyDescent="0.35">
      <c r="A15" s="9">
        <v>5</v>
      </c>
      <c r="B15" s="23" t="s">
        <v>20</v>
      </c>
      <c r="C15" s="25">
        <v>42000</v>
      </c>
      <c r="D15" s="19"/>
      <c r="E15" s="12"/>
      <c r="F15" s="13"/>
      <c r="G15" s="28">
        <v>10</v>
      </c>
      <c r="H15" s="34">
        <v>9112.5</v>
      </c>
      <c r="I15" s="28">
        <v>17500</v>
      </c>
      <c r="J15" s="28">
        <v>10</v>
      </c>
      <c r="K15" s="35">
        <v>9112.5</v>
      </c>
      <c r="L15" s="28">
        <v>175000</v>
      </c>
      <c r="M15" s="3"/>
      <c r="N15" s="3">
        <f t="shared" si="2"/>
        <v>0</v>
      </c>
      <c r="O15" s="3">
        <f t="shared" si="0"/>
        <v>-157500</v>
      </c>
      <c r="P15" s="3">
        <f t="shared" si="3"/>
        <v>0</v>
      </c>
      <c r="Q15" s="3">
        <f t="shared" si="1"/>
        <v>157500</v>
      </c>
    </row>
    <row r="16" spans="1:18" ht="15.75" customHeight="1" thickBot="1" x14ac:dyDescent="0.35">
      <c r="A16" s="9">
        <v>6</v>
      </c>
      <c r="B16" s="23" t="s">
        <v>21</v>
      </c>
      <c r="C16" s="25">
        <v>42000</v>
      </c>
      <c r="D16" s="19"/>
      <c r="E16" s="12"/>
      <c r="F16" s="13"/>
      <c r="G16" s="28">
        <v>12</v>
      </c>
      <c r="H16" s="36">
        <v>5240</v>
      </c>
      <c r="I16" s="28">
        <v>101750</v>
      </c>
      <c r="J16" s="28">
        <v>12</v>
      </c>
      <c r="K16" s="35">
        <v>5240</v>
      </c>
      <c r="L16" s="28">
        <v>1221000</v>
      </c>
      <c r="M16" s="3"/>
      <c r="N16" s="3">
        <f t="shared" si="2"/>
        <v>0</v>
      </c>
      <c r="O16" s="3">
        <f t="shared" si="0"/>
        <v>-1119250</v>
      </c>
      <c r="P16" s="3">
        <f t="shared" si="3"/>
        <v>0</v>
      </c>
      <c r="Q16" s="3">
        <f t="shared" si="1"/>
        <v>1119250</v>
      </c>
    </row>
    <row r="17" spans="1:17" ht="18" customHeight="1" thickBot="1" x14ac:dyDescent="0.35">
      <c r="A17" s="9">
        <v>7</v>
      </c>
      <c r="B17" s="23" t="s">
        <v>22</v>
      </c>
      <c r="C17" s="26">
        <v>42000</v>
      </c>
      <c r="D17" s="19"/>
      <c r="E17" s="12"/>
      <c r="F17" s="13"/>
      <c r="G17" s="28">
        <v>5</v>
      </c>
      <c r="H17" s="34">
        <v>1926.5</v>
      </c>
      <c r="I17" s="28">
        <v>104500</v>
      </c>
      <c r="J17" s="28">
        <v>5</v>
      </c>
      <c r="K17" s="35">
        <v>1926.5</v>
      </c>
      <c r="L17" s="28">
        <v>522500</v>
      </c>
      <c r="M17" s="3"/>
      <c r="N17" s="3">
        <f t="shared" si="2"/>
        <v>0</v>
      </c>
      <c r="O17" s="3">
        <f t="shared" si="0"/>
        <v>-418000</v>
      </c>
      <c r="P17" s="3">
        <f t="shared" si="3"/>
        <v>0</v>
      </c>
      <c r="Q17" s="3">
        <f t="shared" si="1"/>
        <v>418000</v>
      </c>
    </row>
    <row r="18" spans="1:17" ht="16.5" customHeight="1" thickBot="1" x14ac:dyDescent="0.35">
      <c r="A18" s="9">
        <v>8</v>
      </c>
      <c r="B18" s="23" t="s">
        <v>23</v>
      </c>
      <c r="C18" s="25">
        <v>42000</v>
      </c>
      <c r="D18" s="19"/>
      <c r="E18" s="12"/>
      <c r="F18" s="13"/>
      <c r="G18" s="28">
        <v>4</v>
      </c>
      <c r="H18" s="34">
        <v>107000</v>
      </c>
      <c r="I18" s="28">
        <v>101000</v>
      </c>
      <c r="J18" s="28">
        <v>4</v>
      </c>
      <c r="K18" s="35">
        <v>107000</v>
      </c>
      <c r="L18" s="28">
        <v>404000</v>
      </c>
      <c r="M18" s="3"/>
      <c r="N18" s="3">
        <f t="shared" si="2"/>
        <v>0</v>
      </c>
      <c r="O18" s="3">
        <f t="shared" si="0"/>
        <v>-303000</v>
      </c>
      <c r="P18" s="3">
        <f t="shared" si="3"/>
        <v>0</v>
      </c>
      <c r="Q18" s="3">
        <f t="shared" si="1"/>
        <v>303000</v>
      </c>
    </row>
    <row r="19" spans="1:17" ht="18" customHeight="1" thickBot="1" x14ac:dyDescent="0.35">
      <c r="A19" s="9">
        <v>9</v>
      </c>
      <c r="B19" s="23" t="s">
        <v>24</v>
      </c>
      <c r="C19" s="25">
        <v>42000</v>
      </c>
      <c r="D19" s="19"/>
      <c r="E19" s="12"/>
      <c r="F19" s="13"/>
      <c r="G19" s="28">
        <v>4</v>
      </c>
      <c r="H19" s="34">
        <v>187000</v>
      </c>
      <c r="I19" s="28">
        <v>92000</v>
      </c>
      <c r="J19" s="28">
        <v>4</v>
      </c>
      <c r="K19" s="35">
        <v>187000</v>
      </c>
      <c r="L19" s="28">
        <v>368000</v>
      </c>
      <c r="M19" s="3"/>
      <c r="N19" s="3">
        <f t="shared" si="2"/>
        <v>0</v>
      </c>
      <c r="O19" s="3">
        <f t="shared" si="0"/>
        <v>-276000</v>
      </c>
      <c r="P19" s="3">
        <f t="shared" si="3"/>
        <v>0</v>
      </c>
      <c r="Q19" s="3">
        <f t="shared" si="1"/>
        <v>276000</v>
      </c>
    </row>
    <row r="20" spans="1:17" ht="16.5" customHeight="1" thickBot="1" x14ac:dyDescent="0.35">
      <c r="A20" s="9">
        <v>10</v>
      </c>
      <c r="B20" s="23" t="s">
        <v>25</v>
      </c>
      <c r="C20" s="25">
        <v>42000</v>
      </c>
      <c r="D20" s="19"/>
      <c r="E20" s="12"/>
      <c r="F20" s="13"/>
      <c r="G20" s="28">
        <v>1</v>
      </c>
      <c r="H20" s="34">
        <v>125000</v>
      </c>
      <c r="I20" s="28">
        <v>40000</v>
      </c>
      <c r="J20" s="28">
        <v>1</v>
      </c>
      <c r="K20" s="35">
        <v>125000</v>
      </c>
      <c r="L20" s="28">
        <v>40000</v>
      </c>
      <c r="M20" s="3"/>
      <c r="N20" s="3">
        <f t="shared" si="2"/>
        <v>0</v>
      </c>
      <c r="O20" s="3">
        <f t="shared" si="0"/>
        <v>0</v>
      </c>
      <c r="P20" s="3">
        <f t="shared" si="3"/>
        <v>0</v>
      </c>
      <c r="Q20" s="3">
        <f t="shared" si="1"/>
        <v>0</v>
      </c>
    </row>
    <row r="21" spans="1:17" ht="17.25" customHeight="1" thickBot="1" x14ac:dyDescent="0.35">
      <c r="A21" s="9">
        <v>11</v>
      </c>
      <c r="B21" s="23" t="s">
        <v>26</v>
      </c>
      <c r="C21" s="25">
        <v>42000</v>
      </c>
      <c r="D21" s="19"/>
      <c r="E21" s="12"/>
      <c r="F21" s="21"/>
      <c r="G21" s="28">
        <v>30</v>
      </c>
      <c r="H21" s="37">
        <v>71875</v>
      </c>
      <c r="I21" s="28">
        <v>80000</v>
      </c>
      <c r="J21" s="28">
        <v>30</v>
      </c>
      <c r="K21" s="35">
        <v>71875</v>
      </c>
      <c r="L21" s="28">
        <v>2400000</v>
      </c>
      <c r="M21" s="3"/>
      <c r="N21" s="3">
        <f t="shared" si="2"/>
        <v>0</v>
      </c>
      <c r="O21" s="3">
        <f t="shared" ref="O21:O23" si="4">I21-L21</f>
        <v>-2320000</v>
      </c>
      <c r="P21" s="3">
        <f t="shared" si="3"/>
        <v>0</v>
      </c>
      <c r="Q21" s="3">
        <f t="shared" si="1"/>
        <v>2320000</v>
      </c>
    </row>
    <row r="22" spans="1:17" ht="17.25" thickBot="1" x14ac:dyDescent="0.35">
      <c r="A22" s="9">
        <v>12</v>
      </c>
      <c r="B22" s="23" t="s">
        <v>27</v>
      </c>
      <c r="C22" s="25">
        <v>42000</v>
      </c>
      <c r="D22" s="19"/>
      <c r="E22" s="12"/>
      <c r="F22" s="13"/>
      <c r="G22" s="28">
        <v>14</v>
      </c>
      <c r="H22" s="34">
        <v>35624</v>
      </c>
      <c r="I22" s="28">
        <v>71000</v>
      </c>
      <c r="J22" s="28">
        <v>14</v>
      </c>
      <c r="K22" s="35">
        <v>35624</v>
      </c>
      <c r="L22" s="28">
        <v>994000</v>
      </c>
      <c r="M22" s="3"/>
      <c r="N22" s="3">
        <f t="shared" si="2"/>
        <v>0</v>
      </c>
      <c r="O22" s="3">
        <f t="shared" si="4"/>
        <v>-923000</v>
      </c>
      <c r="P22" s="3">
        <f t="shared" si="3"/>
        <v>0</v>
      </c>
      <c r="Q22" s="3">
        <f t="shared" si="1"/>
        <v>923000</v>
      </c>
    </row>
    <row r="23" spans="1:17" ht="17.25" thickBot="1" x14ac:dyDescent="0.35">
      <c r="A23" s="9">
        <v>13</v>
      </c>
      <c r="B23" s="23" t="s">
        <v>28</v>
      </c>
      <c r="C23" s="25">
        <v>42000</v>
      </c>
      <c r="D23" s="19"/>
      <c r="E23" s="12"/>
      <c r="F23" s="13"/>
      <c r="G23" s="28">
        <v>60</v>
      </c>
      <c r="H23" s="34">
        <v>95000</v>
      </c>
      <c r="I23" s="28">
        <v>6000</v>
      </c>
      <c r="J23" s="28">
        <v>60</v>
      </c>
      <c r="K23" s="35">
        <v>95000</v>
      </c>
      <c r="L23" s="28">
        <v>360000</v>
      </c>
      <c r="M23" s="3"/>
      <c r="N23" s="3">
        <f t="shared" si="2"/>
        <v>0</v>
      </c>
      <c r="O23" s="3">
        <f t="shared" si="4"/>
        <v>-354000</v>
      </c>
      <c r="P23" s="3">
        <f t="shared" si="3"/>
        <v>0</v>
      </c>
      <c r="Q23" s="3">
        <f t="shared" si="1"/>
        <v>354000</v>
      </c>
    </row>
    <row r="24" spans="1:17" ht="17.25" thickBot="1" x14ac:dyDescent="0.35">
      <c r="A24" s="9"/>
      <c r="B24" s="17"/>
      <c r="C24" s="20"/>
      <c r="D24" s="14"/>
      <c r="E24" s="12"/>
      <c r="F24" s="13"/>
      <c r="G24" s="38"/>
      <c r="H24" s="34">
        <v>77000</v>
      </c>
      <c r="I24" s="39"/>
      <c r="J24" s="34"/>
      <c r="K24" s="35">
        <v>77000</v>
      </c>
      <c r="L24" s="35"/>
      <c r="M24" s="3"/>
      <c r="N24" s="3">
        <f t="shared" si="2"/>
        <v>0</v>
      </c>
      <c r="O24" s="3">
        <f t="shared" ref="O24" si="5">I24-L24</f>
        <v>0</v>
      </c>
      <c r="P24" s="3">
        <f t="shared" si="3"/>
        <v>0</v>
      </c>
      <c r="Q24" s="3">
        <f t="shared" ref="Q24" si="6">L24-I24</f>
        <v>0</v>
      </c>
    </row>
    <row r="25" spans="1:17" s="43" customFormat="1" ht="21.75" customHeight="1" x14ac:dyDescent="0.25">
      <c r="A25" s="56" t="s">
        <v>4</v>
      </c>
      <c r="B25" s="56"/>
      <c r="C25" s="56"/>
      <c r="D25" s="56"/>
      <c r="E25" s="56"/>
      <c r="F25" s="56"/>
      <c r="G25" s="40">
        <f>SUM(G11:G24)</f>
        <v>239</v>
      </c>
      <c r="H25" s="40"/>
      <c r="I25" s="41">
        <f>SUM(I11:I24)</f>
        <v>711700</v>
      </c>
      <c r="J25" s="40">
        <f>SUM(J11:J24)</f>
        <v>239</v>
      </c>
      <c r="K25" s="40"/>
      <c r="L25" s="41">
        <f t="shared" ref="L25:Q25" si="7">SUM(L11:L24)</f>
        <v>7963750</v>
      </c>
      <c r="M25" s="42">
        <f t="shared" si="7"/>
        <v>0</v>
      </c>
      <c r="N25" s="42">
        <f t="shared" si="7"/>
        <v>0</v>
      </c>
      <c r="O25" s="42">
        <f t="shared" si="7"/>
        <v>-7252050</v>
      </c>
      <c r="P25" s="42">
        <f t="shared" si="7"/>
        <v>0</v>
      </c>
      <c r="Q25" s="42">
        <f t="shared" si="7"/>
        <v>7252050</v>
      </c>
    </row>
    <row r="27" spans="1:17" ht="21.75" customHeight="1" x14ac:dyDescent="0.3">
      <c r="A27" s="30"/>
      <c r="B27" s="46" t="s">
        <v>37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</row>
  </sheetData>
  <mergeCells count="18">
    <mergeCell ref="B6:L6"/>
    <mergeCell ref="A7:L7"/>
    <mergeCell ref="M8:M9"/>
    <mergeCell ref="G8:I8"/>
    <mergeCell ref="A25:F25"/>
    <mergeCell ref="D8:F8"/>
    <mergeCell ref="A8:A9"/>
    <mergeCell ref="I1:L1"/>
    <mergeCell ref="F2:L2"/>
    <mergeCell ref="F3:L3"/>
    <mergeCell ref="F4:L4"/>
    <mergeCell ref="F5:L5"/>
    <mergeCell ref="B8:B9"/>
    <mergeCell ref="C8:C9"/>
    <mergeCell ref="B27:L27"/>
    <mergeCell ref="P8:Q8"/>
    <mergeCell ref="N8:O8"/>
    <mergeCell ref="J8:L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2025-10-17T12:07:46Z</dcterms:modified>
</cp:coreProperties>
</file>